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/>
  </bookViews>
  <sheets>
    <sheet name="Переч меропр ПП" sheetId="1" r:id="rId1"/>
    <sheet name="Ресурс обеспечен" sheetId="2" r:id="rId2"/>
  </sheets>
  <definedNames>
    <definedName name="_xlnm.Print_Titles" localSheetId="0">'Переч меропр ПП'!$5:$9</definedName>
    <definedName name="_xlnm.Print_Titles" localSheetId="1">'Ресурс обеспечен'!$5:$9</definedName>
    <definedName name="_xlnm.Print_Area" localSheetId="0">'Переч меропр ПП'!$A$1:$K$40</definedName>
    <definedName name="_xlnm.Print_Area" localSheetId="1">'Ресурс обеспечен'!$A$1:$H$26</definedName>
  </definedNames>
  <calcPr calcId="125725" iterate="1"/>
</workbook>
</file>

<file path=xl/calcChain.xml><?xml version="1.0" encoding="utf-8"?>
<calcChain xmlns="http://schemas.openxmlformats.org/spreadsheetml/2006/main">
  <c r="H25" i="1"/>
  <c r="E22" i="2" l="1"/>
  <c r="D22" s="1"/>
  <c r="E21"/>
  <c r="F22"/>
  <c r="F21"/>
  <c r="G22"/>
  <c r="G21"/>
  <c r="E25" i="1"/>
  <c r="E37"/>
  <c r="H37"/>
  <c r="H12"/>
  <c r="G12"/>
  <c r="F12"/>
  <c r="E24"/>
  <c r="I12" l="1"/>
  <c r="E20" i="2"/>
  <c r="F20"/>
  <c r="D21"/>
  <c r="G20"/>
  <c r="E21" i="1"/>
  <c r="E22"/>
  <c r="E23"/>
  <c r="F36"/>
  <c r="G36"/>
  <c r="H36"/>
  <c r="E36" s="1"/>
  <c r="G32" l="1"/>
  <c r="H33"/>
  <c r="G33"/>
  <c r="G34"/>
  <c r="H34"/>
  <c r="H18"/>
  <c r="G18"/>
  <c r="F18"/>
  <c r="G31" l="1"/>
  <c r="F16" i="2"/>
  <c r="F17"/>
  <c r="F18"/>
  <c r="E15" l="1"/>
  <c r="F15"/>
  <c r="E12" l="1"/>
  <c r="F12"/>
  <c r="G12"/>
  <c r="H12"/>
  <c r="E13"/>
  <c r="F13"/>
  <c r="G13"/>
  <c r="H13"/>
  <c r="E14"/>
  <c r="F14"/>
  <c r="G14"/>
  <c r="H14"/>
  <c r="G15"/>
  <c r="H15"/>
  <c r="E16"/>
  <c r="G16"/>
  <c r="H16"/>
  <c r="E17"/>
  <c r="G17"/>
  <c r="H17"/>
  <c r="E18"/>
  <c r="G18"/>
  <c r="H18"/>
  <c r="E19"/>
  <c r="F19"/>
  <c r="G19"/>
  <c r="H19"/>
  <c r="H20"/>
  <c r="F11"/>
  <c r="G11"/>
  <c r="H11"/>
  <c r="E11"/>
  <c r="G26" i="1"/>
  <c r="G27"/>
  <c r="G28"/>
  <c r="G29"/>
  <c r="G30"/>
  <c r="G35"/>
  <c r="G10" i="2" l="1"/>
  <c r="F10"/>
  <c r="E10"/>
  <c r="H10"/>
  <c r="G25" i="1"/>
  <c r="D17" i="2"/>
  <c r="E14" i="1"/>
  <c r="E15"/>
  <c r="E16"/>
  <c r="E17"/>
  <c r="E18"/>
  <c r="E19"/>
  <c r="E20"/>
  <c r="E13"/>
  <c r="B9" i="2"/>
  <c r="C9" s="1"/>
  <c r="D9" s="1"/>
  <c r="E9" s="1"/>
  <c r="F9" s="1"/>
  <c r="G9" s="1"/>
  <c r="H9" s="1"/>
  <c r="F27" i="1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I33"/>
  <c r="F34"/>
  <c r="I34"/>
  <c r="F35"/>
  <c r="H35"/>
  <c r="I35"/>
  <c r="H26"/>
  <c r="I26"/>
  <c r="I25" s="1"/>
  <c r="F26"/>
  <c r="E12"/>
  <c r="B9"/>
  <c r="C9" s="1"/>
  <c r="D9" s="1"/>
  <c r="E9" s="1"/>
  <c r="F9" s="1"/>
  <c r="F25" l="1"/>
  <c r="G9"/>
  <c r="H9" s="1"/>
  <c r="I9" s="1"/>
  <c r="J9" s="1"/>
  <c r="K9" s="1"/>
  <c r="E35"/>
  <c r="E33"/>
  <c r="E31"/>
  <c r="E29"/>
  <c r="E27"/>
  <c r="E28"/>
  <c r="E30"/>
  <c r="E32"/>
  <c r="E34"/>
  <c r="E26"/>
  <c r="D11" i="2" s="1"/>
  <c r="D13"/>
  <c r="D19"/>
  <c r="D15"/>
  <c r="D12"/>
  <c r="D14"/>
  <c r="D16"/>
  <c r="D18"/>
  <c r="D20"/>
  <c r="D10" l="1"/>
</calcChain>
</file>

<file path=xl/sharedStrings.xml><?xml version="1.0" encoding="utf-8"?>
<sst xmlns="http://schemas.openxmlformats.org/spreadsheetml/2006/main" count="82" uniqueCount="46">
  <si>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</si>
  <si>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</si>
  <si>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</si>
  <si>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</si>
  <si>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</si>
  <si>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</si>
  <si>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</si>
  <si>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</si>
  <si>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</si>
  <si>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</si>
  <si>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</si>
  <si>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</si>
  <si>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</si>
  <si>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</si>
  <si>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</si>
  <si>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</si>
  <si>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</si>
  <si>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</si>
  <si>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</si>
  <si>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</si>
  <si>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</si>
  <si>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</si>
  <si>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</si>
  <si>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</si>
  <si>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</si>
  <si>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</si>
  <si>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</si>
  <si>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</si>
  <si>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</si>
  <si>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</si>
  <si>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</si>
  <si>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</si>
  <si>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</si>
  <si>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</si>
  <si>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</si>
  <si>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</si>
  <si>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2025 год</t>
  </si>
  <si>
    <t>2026 год</t>
  </si>
  <si>
    <t xml:space="preserve">Начальник отдела развития бизнеса и </t>
  </si>
  <si>
    <t>внешнеэкономической деятельности</t>
  </si>
  <si>
    <t>С.А. Яковенко</t>
  </si>
  <si>
    <t>внешнеэкономичксокй деятельности</t>
  </si>
  <si>
    <t>Приложение  14
к изменениям, утвержденным постановлением администрации муниципального образования
Кавказский район
от  20.12.2023 № 2208</t>
  </si>
  <si>
    <t>Приложение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20.12.2023 № 2208</t>
  </si>
  <si>
    <t>Приложение 13
к изменениям, утвержденным постановлением администрации муниципального образования
Кавказский район
от 20.12.2023 № 2208</t>
  </si>
  <si>
    <t>Приложение 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20.12.2023 № 2208)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</si>
</sst>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4" fontId="4" fillId="3" borderId="3" xfId="0" applyNumberFormat="1" applyFont="1" applyFill="1" applyBorder="1" applyAlignment="1">
      <alignment horizontal="center" wrapText="1"/>
    </xf>
    <xf numFmtId="164" fontId="1" fillId="0" borderId="4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view="pageBreakPreview" zoomScaleNormal="100" zoomScaleSheetLayoutView="100" workbookViewId="0">
      <selection activeCell="H2" sqref="H2:K2"/>
    </sheetView>
  </sheetViews>
  <sheetFormatPr defaultRowHeight="15"/>
  <cols>
    <col min="1" max="1" width="6.5703125" style="2" customWidth="1"/>
    <col min="2" max="2" width="34.42578125" customWidth="1"/>
    <col min="3" max="3" width="8.140625" customWidth="1"/>
    <col min="4" max="4" width="9.7109375" customWidth="1"/>
    <col min="5" max="5" width="11.7109375" customWidth="1"/>
    <col min="10" max="10" width="24.7109375" customWidth="1"/>
    <col min="11" max="11" width="18.140625" customWidth="1"/>
  </cols>
  <sheetData>
    <row r="1" spans="1:12" ht="91.15" customHeight="1">
      <c r="H1" s="42" t="s">
        <v>44</v>
      </c>
      <c r="I1" s="42"/>
      <c r="J1" s="42"/>
      <c r="K1" s="42"/>
    </row>
    <row r="2" spans="1:12" ht="227.45" customHeight="1">
      <c r="H2" s="42" t="s">
        <v>45</v>
      </c>
      <c r="I2" s="42"/>
      <c r="J2" s="42"/>
      <c r="K2" s="42"/>
    </row>
    <row r="3" spans="1:12" ht="18.75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2" ht="15.75">
      <c r="A4" s="3"/>
    </row>
    <row r="5" spans="1:12" ht="15.6" customHeight="1">
      <c r="A5" s="43" t="s">
        <v>1</v>
      </c>
      <c r="B5" s="37" t="s">
        <v>2</v>
      </c>
      <c r="C5" s="38" t="s">
        <v>30</v>
      </c>
      <c r="D5" s="38" t="s">
        <v>22</v>
      </c>
      <c r="E5" s="37" t="s">
        <v>3</v>
      </c>
      <c r="F5" s="37" t="s">
        <v>4</v>
      </c>
      <c r="G5" s="37"/>
      <c r="H5" s="37"/>
      <c r="I5" s="37"/>
      <c r="J5" s="37" t="s">
        <v>5</v>
      </c>
      <c r="K5" s="37" t="s">
        <v>23</v>
      </c>
      <c r="L5" s="1"/>
    </row>
    <row r="6" spans="1:12" ht="31.15" customHeight="1">
      <c r="A6" s="43"/>
      <c r="B6" s="37"/>
      <c r="C6" s="39"/>
      <c r="D6" s="39"/>
      <c r="E6" s="37"/>
      <c r="F6" s="37"/>
      <c r="G6" s="37"/>
      <c r="H6" s="37"/>
      <c r="I6" s="37"/>
      <c r="J6" s="37"/>
      <c r="K6" s="37"/>
      <c r="L6" s="1"/>
    </row>
    <row r="7" spans="1:12" ht="28.9" customHeight="1">
      <c r="A7" s="43"/>
      <c r="B7" s="37"/>
      <c r="C7" s="39"/>
      <c r="D7" s="39"/>
      <c r="E7" s="37"/>
      <c r="F7" s="37" t="s">
        <v>20</v>
      </c>
      <c r="G7" s="38" t="s">
        <v>6</v>
      </c>
      <c r="H7" s="37" t="s">
        <v>21</v>
      </c>
      <c r="I7" s="37" t="s">
        <v>7</v>
      </c>
      <c r="J7" s="37"/>
      <c r="K7" s="37"/>
      <c r="L7" s="34"/>
    </row>
    <row r="8" spans="1:12" ht="36" customHeight="1">
      <c r="A8" s="43"/>
      <c r="B8" s="37"/>
      <c r="C8" s="40"/>
      <c r="D8" s="40"/>
      <c r="E8" s="37"/>
      <c r="F8" s="37"/>
      <c r="G8" s="40"/>
      <c r="H8" s="37"/>
      <c r="I8" s="37"/>
      <c r="J8" s="37"/>
      <c r="K8" s="37"/>
      <c r="L8" s="34"/>
    </row>
    <row r="9" spans="1:12" ht="15.75">
      <c r="A9" s="6">
        <v>1</v>
      </c>
      <c r="B9" s="6">
        <f>A9+1</f>
        <v>2</v>
      </c>
      <c r="C9" s="6">
        <f t="shared" ref="C9:K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>G9+1</f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1"/>
    </row>
    <row r="10" spans="1:12" ht="15.75">
      <c r="A10" s="6">
        <v>1</v>
      </c>
      <c r="B10" s="7" t="s">
        <v>8</v>
      </c>
      <c r="C10" s="7"/>
      <c r="D10" s="35" t="s">
        <v>34</v>
      </c>
      <c r="E10" s="35"/>
      <c r="F10" s="35"/>
      <c r="G10" s="35"/>
      <c r="H10" s="35"/>
      <c r="I10" s="35"/>
      <c r="J10" s="35"/>
      <c r="K10" s="35"/>
      <c r="L10" s="1"/>
    </row>
    <row r="11" spans="1:12" ht="46.9" customHeight="1">
      <c r="A11" s="6" t="s">
        <v>25</v>
      </c>
      <c r="B11" s="8" t="s">
        <v>9</v>
      </c>
      <c r="C11" s="8"/>
      <c r="D11" s="36" t="s">
        <v>35</v>
      </c>
      <c r="E11" s="36"/>
      <c r="F11" s="36"/>
      <c r="G11" s="36"/>
      <c r="H11" s="36"/>
      <c r="I11" s="36"/>
      <c r="J11" s="36"/>
      <c r="K11" s="36"/>
      <c r="L11" s="1"/>
    </row>
    <row r="12" spans="1:12" ht="47.45" customHeight="1">
      <c r="A12" s="44" t="s">
        <v>26</v>
      </c>
      <c r="B12" s="38" t="s">
        <v>24</v>
      </c>
      <c r="C12" s="38"/>
      <c r="D12" s="5" t="s">
        <v>10</v>
      </c>
      <c r="E12" s="15">
        <f>SUM(F12:I12)</f>
        <v>12441.400000000001</v>
      </c>
      <c r="F12" s="15">
        <f>SUM(F13:F24)</f>
        <v>2508.1999999999998</v>
      </c>
      <c r="G12" s="15">
        <f>SUM(G13:G24)</f>
        <v>3677.6000000000004</v>
      </c>
      <c r="H12" s="15">
        <f>SUM(H13:H24)</f>
        <v>6255.6</v>
      </c>
      <c r="I12" s="15">
        <f t="shared" ref="I12" si="1">SUM(I13:I23)</f>
        <v>0</v>
      </c>
      <c r="J12" s="38" t="s">
        <v>11</v>
      </c>
      <c r="K12" s="38"/>
      <c r="L12" s="1"/>
    </row>
    <row r="13" spans="1:12" ht="15.75">
      <c r="A13" s="45"/>
      <c r="B13" s="39"/>
      <c r="C13" s="39"/>
      <c r="D13" s="5" t="s">
        <v>12</v>
      </c>
      <c r="E13" s="15">
        <f t="shared" ref="E13:E35" si="2">SUM(F13:I13)</f>
        <v>0</v>
      </c>
      <c r="F13" s="15">
        <v>0</v>
      </c>
      <c r="G13" s="15">
        <v>0</v>
      </c>
      <c r="H13" s="15">
        <v>0</v>
      </c>
      <c r="I13" s="15">
        <v>0</v>
      </c>
      <c r="J13" s="39"/>
      <c r="K13" s="39"/>
      <c r="L13" s="1"/>
    </row>
    <row r="14" spans="1:12" ht="15.75">
      <c r="A14" s="45"/>
      <c r="B14" s="39"/>
      <c r="C14" s="39"/>
      <c r="D14" s="5" t="s">
        <v>13</v>
      </c>
      <c r="E14" s="15">
        <f t="shared" si="2"/>
        <v>0</v>
      </c>
      <c r="F14" s="15">
        <v>0</v>
      </c>
      <c r="G14" s="15">
        <v>0</v>
      </c>
      <c r="H14" s="15">
        <v>0</v>
      </c>
      <c r="I14" s="15">
        <v>0</v>
      </c>
      <c r="J14" s="39"/>
      <c r="K14" s="39"/>
      <c r="L14" s="1"/>
    </row>
    <row r="15" spans="1:12" ht="15.75">
      <c r="A15" s="45"/>
      <c r="B15" s="39"/>
      <c r="C15" s="39"/>
      <c r="D15" s="5" t="s">
        <v>14</v>
      </c>
      <c r="E15" s="16">
        <f t="shared" si="2"/>
        <v>762.90000000000009</v>
      </c>
      <c r="F15" s="14">
        <v>79.3</v>
      </c>
      <c r="G15" s="14">
        <v>221</v>
      </c>
      <c r="H15" s="14">
        <v>462.6</v>
      </c>
      <c r="I15" s="15">
        <v>0</v>
      </c>
      <c r="J15" s="39"/>
      <c r="K15" s="39"/>
      <c r="L15" s="1"/>
    </row>
    <row r="16" spans="1:12" ht="15.75">
      <c r="A16" s="45"/>
      <c r="B16" s="39"/>
      <c r="C16" s="39"/>
      <c r="D16" s="5" t="s">
        <v>15</v>
      </c>
      <c r="E16" s="16">
        <f t="shared" si="2"/>
        <v>629.1</v>
      </c>
      <c r="F16" s="14">
        <v>91.1</v>
      </c>
      <c r="G16" s="14">
        <v>176</v>
      </c>
      <c r="H16" s="14">
        <v>362</v>
      </c>
      <c r="I16" s="15">
        <v>0</v>
      </c>
      <c r="J16" s="39"/>
      <c r="K16" s="39"/>
      <c r="L16" s="1"/>
    </row>
    <row r="17" spans="1:12" ht="15.75">
      <c r="A17" s="45"/>
      <c r="B17" s="39"/>
      <c r="C17" s="39"/>
      <c r="D17" s="5" t="s">
        <v>16</v>
      </c>
      <c r="E17" s="16">
        <f t="shared" si="2"/>
        <v>740.8</v>
      </c>
      <c r="F17" s="14">
        <v>194.6</v>
      </c>
      <c r="G17" s="14">
        <v>183.2</v>
      </c>
      <c r="H17" s="14">
        <v>363</v>
      </c>
      <c r="I17" s="15">
        <v>0</v>
      </c>
      <c r="J17" s="39"/>
      <c r="K17" s="39"/>
      <c r="L17" s="1"/>
    </row>
    <row r="18" spans="1:12" ht="15.75">
      <c r="A18" s="45"/>
      <c r="B18" s="39"/>
      <c r="C18" s="39"/>
      <c r="D18" s="5" t="s">
        <v>17</v>
      </c>
      <c r="E18" s="12">
        <f t="shared" si="2"/>
        <v>884.9</v>
      </c>
      <c r="F18" s="13">
        <f>309.9-191.8</f>
        <v>118.09999999999997</v>
      </c>
      <c r="G18" s="12">
        <f>291.8+41.4</f>
        <v>333.2</v>
      </c>
      <c r="H18" s="13">
        <f>578.1-144.5</f>
        <v>433.6</v>
      </c>
      <c r="I18" s="15">
        <v>0</v>
      </c>
      <c r="J18" s="39"/>
      <c r="K18" s="39"/>
      <c r="L18" s="1"/>
    </row>
    <row r="19" spans="1:12" ht="15.75">
      <c r="A19" s="45"/>
      <c r="B19" s="39"/>
      <c r="C19" s="39"/>
      <c r="D19" s="5" t="s">
        <v>18</v>
      </c>
      <c r="E19" s="15">
        <f t="shared" si="2"/>
        <v>876</v>
      </c>
      <c r="F19" s="14">
        <v>175.9</v>
      </c>
      <c r="G19" s="15">
        <v>270.89999999999998</v>
      </c>
      <c r="H19" s="14">
        <v>429.2</v>
      </c>
      <c r="I19" s="15">
        <v>0</v>
      </c>
      <c r="J19" s="39"/>
      <c r="K19" s="39"/>
      <c r="L19" s="1"/>
    </row>
    <row r="20" spans="1:12" s="20" customFormat="1" ht="15.75">
      <c r="A20" s="45"/>
      <c r="B20" s="39"/>
      <c r="C20" s="39"/>
      <c r="D20" s="14" t="s">
        <v>27</v>
      </c>
      <c r="E20" s="12">
        <f t="shared" si="2"/>
        <v>1121.5999999999999</v>
      </c>
      <c r="F20" s="17">
        <v>160.6</v>
      </c>
      <c r="G20" s="12">
        <v>411.4</v>
      </c>
      <c r="H20" s="17">
        <v>549.6</v>
      </c>
      <c r="I20" s="10">
        <v>0</v>
      </c>
      <c r="J20" s="39"/>
      <c r="K20" s="39"/>
      <c r="L20" s="19"/>
    </row>
    <row r="21" spans="1:12" s="20" customFormat="1" ht="15.75">
      <c r="A21" s="45"/>
      <c r="B21" s="39"/>
      <c r="C21" s="39"/>
      <c r="D21" s="14" t="s">
        <v>28</v>
      </c>
      <c r="E21" s="23">
        <f>F21+G21+H21</f>
        <v>2389.6</v>
      </c>
      <c r="F21" s="24">
        <v>543.4</v>
      </c>
      <c r="G21" s="24">
        <v>675.3</v>
      </c>
      <c r="H21" s="24">
        <v>1170.9000000000001</v>
      </c>
      <c r="I21" s="11">
        <v>0</v>
      </c>
      <c r="J21" s="39"/>
      <c r="K21" s="39"/>
      <c r="L21" s="19"/>
    </row>
    <row r="22" spans="1:12" s="20" customFormat="1" ht="15.75">
      <c r="A22" s="45"/>
      <c r="B22" s="39"/>
      <c r="C22" s="39"/>
      <c r="D22" s="14" t="s">
        <v>29</v>
      </c>
      <c r="E22" s="23">
        <f>F22+G22+H22</f>
        <v>1996.1</v>
      </c>
      <c r="F22" s="24">
        <v>578.79999999999995</v>
      </c>
      <c r="G22" s="24">
        <v>638.79999999999995</v>
      </c>
      <c r="H22" s="24">
        <v>778.5</v>
      </c>
      <c r="I22" s="11">
        <v>0</v>
      </c>
      <c r="J22" s="39"/>
      <c r="K22" s="39"/>
      <c r="L22" s="19"/>
    </row>
    <row r="23" spans="1:12" s="20" customFormat="1" ht="15.75">
      <c r="A23" s="45"/>
      <c r="B23" s="39"/>
      <c r="C23" s="39"/>
      <c r="D23" s="14" t="s">
        <v>36</v>
      </c>
      <c r="E23" s="23">
        <f>F23+G23+H23</f>
        <v>2187.2999999999997</v>
      </c>
      <c r="F23" s="24">
        <v>566.4</v>
      </c>
      <c r="G23" s="24">
        <v>767.8</v>
      </c>
      <c r="H23" s="24">
        <v>853.1</v>
      </c>
      <c r="I23" s="11">
        <v>0</v>
      </c>
      <c r="J23" s="39"/>
      <c r="K23" s="39"/>
      <c r="L23" s="19"/>
    </row>
    <row r="24" spans="1:12" s="20" customFormat="1" ht="15.75">
      <c r="A24" s="46"/>
      <c r="B24" s="40"/>
      <c r="C24" s="40"/>
      <c r="D24" s="28" t="s">
        <v>37</v>
      </c>
      <c r="E24" s="29">
        <f>F24+G24+H24</f>
        <v>853.1</v>
      </c>
      <c r="F24" s="31">
        <v>0</v>
      </c>
      <c r="G24" s="31">
        <v>0</v>
      </c>
      <c r="H24" s="30">
        <v>853.1</v>
      </c>
      <c r="I24" s="10">
        <v>0</v>
      </c>
      <c r="J24" s="40"/>
      <c r="K24" s="40"/>
      <c r="L24" s="19"/>
    </row>
    <row r="25" spans="1:12" ht="15.75">
      <c r="A25" s="44"/>
      <c r="B25" s="38" t="s">
        <v>19</v>
      </c>
      <c r="C25" s="38"/>
      <c r="D25" s="22" t="s">
        <v>10</v>
      </c>
      <c r="E25" s="18">
        <f>SUM(F25:I26)</f>
        <v>12441.400000000001</v>
      </c>
      <c r="F25" s="18">
        <f>SUM(F26:F36)</f>
        <v>2508.1999999999998</v>
      </c>
      <c r="G25" s="18">
        <f t="shared" ref="G25:I25" si="3">SUM(G26:G36)</f>
        <v>3677.6000000000004</v>
      </c>
      <c r="H25" s="18">
        <f>SUM(H26:H37)</f>
        <v>6255.6</v>
      </c>
      <c r="I25" s="18">
        <f t="shared" si="3"/>
        <v>0</v>
      </c>
      <c r="J25" s="38"/>
      <c r="K25" s="38"/>
      <c r="L25" s="1"/>
    </row>
    <row r="26" spans="1:12" ht="15.75">
      <c r="A26" s="45"/>
      <c r="B26" s="39"/>
      <c r="C26" s="39"/>
      <c r="D26" s="22" t="s">
        <v>12</v>
      </c>
      <c r="E26" s="15">
        <f t="shared" si="2"/>
        <v>0</v>
      </c>
      <c r="F26" s="15">
        <f>F13</f>
        <v>0</v>
      </c>
      <c r="G26" s="15">
        <f t="shared" ref="G26:I26" si="4">G13</f>
        <v>0</v>
      </c>
      <c r="H26" s="15">
        <f t="shared" si="4"/>
        <v>0</v>
      </c>
      <c r="I26" s="15">
        <f t="shared" si="4"/>
        <v>0</v>
      </c>
      <c r="J26" s="39"/>
      <c r="K26" s="39"/>
      <c r="L26" s="1"/>
    </row>
    <row r="27" spans="1:12" ht="15.75">
      <c r="A27" s="45"/>
      <c r="B27" s="39"/>
      <c r="C27" s="39"/>
      <c r="D27" s="22" t="s">
        <v>13</v>
      </c>
      <c r="E27" s="15">
        <f t="shared" si="2"/>
        <v>0</v>
      </c>
      <c r="F27" s="15">
        <f t="shared" ref="F27:I27" si="5">F14</f>
        <v>0</v>
      </c>
      <c r="G27" s="15">
        <f t="shared" si="5"/>
        <v>0</v>
      </c>
      <c r="H27" s="15">
        <f t="shared" si="5"/>
        <v>0</v>
      </c>
      <c r="I27" s="15">
        <f t="shared" si="5"/>
        <v>0</v>
      </c>
      <c r="J27" s="39"/>
      <c r="K27" s="39"/>
      <c r="L27" s="1"/>
    </row>
    <row r="28" spans="1:12" ht="15.75">
      <c r="A28" s="45"/>
      <c r="B28" s="39"/>
      <c r="C28" s="39"/>
      <c r="D28" s="22" t="s">
        <v>14</v>
      </c>
      <c r="E28" s="15">
        <f t="shared" si="2"/>
        <v>762.90000000000009</v>
      </c>
      <c r="F28" s="15">
        <f t="shared" ref="F28:I28" si="6">F15</f>
        <v>79.3</v>
      </c>
      <c r="G28" s="15">
        <f t="shared" si="6"/>
        <v>221</v>
      </c>
      <c r="H28" s="15">
        <f t="shared" si="6"/>
        <v>462.6</v>
      </c>
      <c r="I28" s="15">
        <f t="shared" si="6"/>
        <v>0</v>
      </c>
      <c r="J28" s="39"/>
      <c r="K28" s="39"/>
      <c r="L28" s="1"/>
    </row>
    <row r="29" spans="1:12" ht="15.75">
      <c r="A29" s="45"/>
      <c r="B29" s="39"/>
      <c r="C29" s="39"/>
      <c r="D29" s="22" t="s">
        <v>15</v>
      </c>
      <c r="E29" s="15">
        <f t="shared" si="2"/>
        <v>629.1</v>
      </c>
      <c r="F29" s="15">
        <f t="shared" ref="F29:I29" si="7">F16</f>
        <v>91.1</v>
      </c>
      <c r="G29" s="15">
        <f t="shared" si="7"/>
        <v>176</v>
      </c>
      <c r="H29" s="15">
        <f t="shared" si="7"/>
        <v>362</v>
      </c>
      <c r="I29" s="15">
        <f t="shared" si="7"/>
        <v>0</v>
      </c>
      <c r="J29" s="39"/>
      <c r="K29" s="39"/>
      <c r="L29" s="1"/>
    </row>
    <row r="30" spans="1:12" ht="15.75">
      <c r="A30" s="45"/>
      <c r="B30" s="39"/>
      <c r="C30" s="39"/>
      <c r="D30" s="22" t="s">
        <v>16</v>
      </c>
      <c r="E30" s="15">
        <f t="shared" si="2"/>
        <v>740.8</v>
      </c>
      <c r="F30" s="15">
        <f t="shared" ref="F30:I30" si="8">F17</f>
        <v>194.6</v>
      </c>
      <c r="G30" s="15">
        <f t="shared" si="8"/>
        <v>183.2</v>
      </c>
      <c r="H30" s="15">
        <f t="shared" si="8"/>
        <v>363</v>
      </c>
      <c r="I30" s="15">
        <f t="shared" si="8"/>
        <v>0</v>
      </c>
      <c r="J30" s="39"/>
      <c r="K30" s="39"/>
      <c r="L30" s="1"/>
    </row>
    <row r="31" spans="1:12" ht="15.75">
      <c r="A31" s="45"/>
      <c r="B31" s="39"/>
      <c r="C31" s="39"/>
      <c r="D31" s="22" t="s">
        <v>17</v>
      </c>
      <c r="E31" s="15">
        <f t="shared" si="2"/>
        <v>884.9</v>
      </c>
      <c r="F31" s="15">
        <f t="shared" ref="F31:I31" si="9">F18</f>
        <v>118.09999999999997</v>
      </c>
      <c r="G31" s="15">
        <f t="shared" si="9"/>
        <v>333.2</v>
      </c>
      <c r="H31" s="15">
        <f t="shared" si="9"/>
        <v>433.6</v>
      </c>
      <c r="I31" s="15">
        <f t="shared" si="9"/>
        <v>0</v>
      </c>
      <c r="J31" s="39"/>
      <c r="K31" s="39"/>
      <c r="L31" s="1"/>
    </row>
    <row r="32" spans="1:12" ht="15.75">
      <c r="A32" s="45"/>
      <c r="B32" s="39"/>
      <c r="C32" s="39"/>
      <c r="D32" s="22" t="s">
        <v>18</v>
      </c>
      <c r="E32" s="15">
        <f t="shared" si="2"/>
        <v>876</v>
      </c>
      <c r="F32" s="15">
        <f t="shared" ref="F32:I32" si="10">F19</f>
        <v>175.9</v>
      </c>
      <c r="G32" s="15">
        <f t="shared" si="10"/>
        <v>270.89999999999998</v>
      </c>
      <c r="H32" s="15">
        <f t="shared" si="10"/>
        <v>429.2</v>
      </c>
      <c r="I32" s="15">
        <f t="shared" si="10"/>
        <v>0</v>
      </c>
      <c r="J32" s="39"/>
      <c r="K32" s="39"/>
      <c r="L32" s="1"/>
    </row>
    <row r="33" spans="1:11" ht="15.6" customHeight="1">
      <c r="A33" s="45"/>
      <c r="B33" s="39"/>
      <c r="C33" s="39"/>
      <c r="D33" s="22" t="s">
        <v>27</v>
      </c>
      <c r="E33" s="15">
        <f t="shared" si="2"/>
        <v>1121.5999999999999</v>
      </c>
      <c r="F33" s="15">
        <f t="shared" ref="F33:I33" si="11">F20</f>
        <v>160.6</v>
      </c>
      <c r="G33" s="15">
        <f t="shared" si="11"/>
        <v>411.4</v>
      </c>
      <c r="H33" s="15">
        <f t="shared" si="11"/>
        <v>549.6</v>
      </c>
      <c r="I33" s="15">
        <f t="shared" si="11"/>
        <v>0</v>
      </c>
      <c r="J33" s="39"/>
      <c r="K33" s="39"/>
    </row>
    <row r="34" spans="1:11" ht="15.6" customHeight="1">
      <c r="A34" s="45"/>
      <c r="B34" s="39"/>
      <c r="C34" s="39"/>
      <c r="D34" s="22" t="s">
        <v>28</v>
      </c>
      <c r="E34" s="15">
        <f t="shared" si="2"/>
        <v>2389.6</v>
      </c>
      <c r="F34" s="15">
        <f t="shared" ref="F34:I34" si="12">F21</f>
        <v>543.4</v>
      </c>
      <c r="G34" s="15">
        <f t="shared" si="12"/>
        <v>675.3</v>
      </c>
      <c r="H34" s="15">
        <f t="shared" si="12"/>
        <v>1170.9000000000001</v>
      </c>
      <c r="I34" s="15">
        <f t="shared" si="12"/>
        <v>0</v>
      </c>
      <c r="J34" s="39"/>
      <c r="K34" s="39"/>
    </row>
    <row r="35" spans="1:11" ht="15.6" customHeight="1">
      <c r="A35" s="45"/>
      <c r="B35" s="39"/>
      <c r="C35" s="39"/>
      <c r="D35" s="22" t="s">
        <v>29</v>
      </c>
      <c r="E35" s="9">
        <f t="shared" si="2"/>
        <v>1996.1</v>
      </c>
      <c r="F35" s="9">
        <f t="shared" ref="F35:I35" si="13">F22</f>
        <v>578.79999999999995</v>
      </c>
      <c r="G35" s="9">
        <f t="shared" si="13"/>
        <v>638.79999999999995</v>
      </c>
      <c r="H35" s="9">
        <f t="shared" si="13"/>
        <v>778.5</v>
      </c>
      <c r="I35" s="9">
        <f t="shared" si="13"/>
        <v>0</v>
      </c>
      <c r="J35" s="39"/>
      <c r="K35" s="39"/>
    </row>
    <row r="36" spans="1:11" ht="15.6" customHeight="1">
      <c r="A36" s="45"/>
      <c r="B36" s="39"/>
      <c r="C36" s="39"/>
      <c r="D36" s="21" t="s">
        <v>36</v>
      </c>
      <c r="E36" s="9">
        <f>H36+G36+F36</f>
        <v>2187.3000000000002</v>
      </c>
      <c r="F36" s="9">
        <f>F23</f>
        <v>566.4</v>
      </c>
      <c r="G36" s="9">
        <f>G23</f>
        <v>767.8</v>
      </c>
      <c r="H36" s="9">
        <f>H23</f>
        <v>853.1</v>
      </c>
      <c r="I36" s="9">
        <v>0</v>
      </c>
      <c r="J36" s="39"/>
      <c r="K36" s="39"/>
    </row>
    <row r="37" spans="1:11" ht="15.6" customHeight="1">
      <c r="A37" s="46"/>
      <c r="B37" s="40"/>
      <c r="C37" s="40"/>
      <c r="D37" s="27" t="s">
        <v>37</v>
      </c>
      <c r="E37" s="9">
        <f>F37+G37+H37+I37</f>
        <v>853.1</v>
      </c>
      <c r="F37" s="9">
        <v>0</v>
      </c>
      <c r="G37" s="9">
        <v>0</v>
      </c>
      <c r="H37" s="9">
        <f>H24</f>
        <v>853.1</v>
      </c>
      <c r="I37" s="9">
        <v>0</v>
      </c>
      <c r="J37" s="40"/>
      <c r="K37" s="40"/>
    </row>
    <row r="38" spans="1:11" ht="15.75">
      <c r="A38" s="3"/>
    </row>
    <row r="39" spans="1:11" ht="18.75">
      <c r="A39" s="4" t="s">
        <v>38</v>
      </c>
    </row>
    <row r="40" spans="1:11" ht="18.75">
      <c r="A40" s="4" t="s">
        <v>41</v>
      </c>
      <c r="J40" s="33" t="s">
        <v>40</v>
      </c>
    </row>
  </sheetData>
  <mergeCells count="28">
    <mergeCell ref="B25:B37"/>
    <mergeCell ref="A25:A37"/>
    <mergeCell ref="C25:C37"/>
    <mergeCell ref="J25:J37"/>
    <mergeCell ref="K25:K37"/>
    <mergeCell ref="B12:B24"/>
    <mergeCell ref="A12:A24"/>
    <mergeCell ref="C12:C24"/>
    <mergeCell ref="J12:J24"/>
    <mergeCell ref="K12:K24"/>
    <mergeCell ref="A3:K3"/>
    <mergeCell ref="H1:K1"/>
    <mergeCell ref="H2:K2"/>
    <mergeCell ref="G7:G8"/>
    <mergeCell ref="H7:H8"/>
    <mergeCell ref="A5:A8"/>
    <mergeCell ref="L7:L8"/>
    <mergeCell ref="D10:K10"/>
    <mergeCell ref="D11:K11"/>
    <mergeCell ref="K5:K8"/>
    <mergeCell ref="B5:B8"/>
    <mergeCell ref="E5:E8"/>
    <mergeCell ref="F5:I6"/>
    <mergeCell ref="J5:J8"/>
    <mergeCell ref="F7:F8"/>
    <mergeCell ref="I7:I8"/>
    <mergeCell ref="D5:D8"/>
    <mergeCell ref="C5:C8"/>
  </mergeCells>
  <printOptions horizontalCentered="1"/>
  <pageMargins left="0.78740157480314965" right="0.78740157480314965" top="1.1811023622047245" bottom="0.39370078740157483" header="0.98425196850393704" footer="0.31496062992125984"/>
  <pageSetup paperSize="9" scale="86" fitToHeight="0" orientation="landscape" horizontalDpi="1200" verticalDpi="1200" r:id="rId1"/>
  <headerFooter differentFirst="1">
    <oddHeader>&amp;C&amp;P</oddHeader>
  </headerFooter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Normal="100" zoomScaleSheetLayoutView="100" workbookViewId="0">
      <selection activeCell="E2" sqref="E2:H2"/>
    </sheetView>
  </sheetViews>
  <sheetFormatPr defaultRowHeight="15"/>
  <cols>
    <col min="1" max="1" width="6.5703125" style="2" customWidth="1"/>
    <col min="2" max="2" width="44.28515625" customWidth="1"/>
    <col min="3" max="8" width="13.28515625" customWidth="1"/>
  </cols>
  <sheetData>
    <row r="1" spans="1:9" ht="91.15" customHeight="1">
      <c r="E1" s="42" t="s">
        <v>42</v>
      </c>
      <c r="F1" s="42"/>
      <c r="G1" s="42"/>
      <c r="H1" s="42"/>
    </row>
    <row r="2" spans="1:9" ht="248.25" customHeight="1">
      <c r="E2" s="42" t="s">
        <v>43</v>
      </c>
      <c r="F2" s="42"/>
      <c r="G2" s="42"/>
      <c r="H2" s="42"/>
    </row>
    <row r="3" spans="1:9" ht="33" customHeight="1">
      <c r="A3" s="48" t="s">
        <v>33</v>
      </c>
      <c r="B3" s="48"/>
      <c r="C3" s="48"/>
      <c r="D3" s="48"/>
      <c r="E3" s="48"/>
      <c r="F3" s="48"/>
      <c r="G3" s="48"/>
      <c r="H3" s="48"/>
    </row>
    <row r="4" spans="1:9" ht="15.75">
      <c r="A4" s="3"/>
    </row>
    <row r="5" spans="1:9" ht="15.6" customHeight="1">
      <c r="A5" s="43" t="s">
        <v>1</v>
      </c>
      <c r="B5" s="49" t="s">
        <v>32</v>
      </c>
      <c r="C5" s="38" t="s">
        <v>22</v>
      </c>
      <c r="D5" s="37" t="s">
        <v>3</v>
      </c>
      <c r="E5" s="37" t="s">
        <v>4</v>
      </c>
      <c r="F5" s="37"/>
      <c r="G5" s="37"/>
      <c r="H5" s="37"/>
      <c r="I5" s="1"/>
    </row>
    <row r="6" spans="1:9" ht="14.45" customHeight="1">
      <c r="A6" s="43"/>
      <c r="B6" s="50"/>
      <c r="C6" s="39"/>
      <c r="D6" s="37"/>
      <c r="E6" s="37"/>
      <c r="F6" s="37"/>
      <c r="G6" s="37"/>
      <c r="H6" s="37"/>
      <c r="I6" s="1"/>
    </row>
    <row r="7" spans="1:9" ht="14.45" customHeight="1">
      <c r="A7" s="43"/>
      <c r="B7" s="50"/>
      <c r="C7" s="39"/>
      <c r="D7" s="37"/>
      <c r="E7" s="37" t="s">
        <v>20</v>
      </c>
      <c r="F7" s="37" t="s">
        <v>6</v>
      </c>
      <c r="G7" s="37" t="s">
        <v>21</v>
      </c>
      <c r="H7" s="37" t="s">
        <v>7</v>
      </c>
      <c r="I7" s="34"/>
    </row>
    <row r="8" spans="1:9" ht="24.75" customHeight="1">
      <c r="A8" s="43"/>
      <c r="B8" s="51"/>
      <c r="C8" s="40"/>
      <c r="D8" s="37"/>
      <c r="E8" s="37"/>
      <c r="F8" s="37"/>
      <c r="G8" s="37"/>
      <c r="H8" s="37"/>
      <c r="I8" s="34"/>
    </row>
    <row r="9" spans="1:9" ht="15.75">
      <c r="A9" s="6">
        <v>1</v>
      </c>
      <c r="B9" s="6">
        <f>A9+1</f>
        <v>2</v>
      </c>
      <c r="C9" s="6">
        <f t="shared" ref="C9:H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1"/>
    </row>
    <row r="10" spans="1:9" ht="15.75" customHeight="1">
      <c r="A10" s="44"/>
      <c r="B10" s="38" t="s">
        <v>31</v>
      </c>
      <c r="C10" s="22" t="s">
        <v>10</v>
      </c>
      <c r="D10" s="14">
        <f>SUM(E10:H10)</f>
        <v>12441.400000000001</v>
      </c>
      <c r="E10" s="14">
        <f>SUM(E11:E21)</f>
        <v>2508.1999999999998</v>
      </c>
      <c r="F10" s="14">
        <f t="shared" ref="F10:H10" si="1">SUM(F11:F21)</f>
        <v>3677.6000000000004</v>
      </c>
      <c r="G10" s="14">
        <f>SUM(G11:G22)</f>
        <v>6255.6</v>
      </c>
      <c r="H10" s="15">
        <f t="shared" si="1"/>
        <v>0</v>
      </c>
      <c r="I10" s="1"/>
    </row>
    <row r="11" spans="1:9" ht="15.75">
      <c r="A11" s="45"/>
      <c r="B11" s="39"/>
      <c r="C11" s="22" t="s">
        <v>12</v>
      </c>
      <c r="D11" s="15">
        <f>SUM(E11:H11)</f>
        <v>0</v>
      </c>
      <c r="E11" s="15">
        <f>'Переч меропр ПП'!F13</f>
        <v>0</v>
      </c>
      <c r="F11" s="15">
        <f>'Переч меропр ПП'!G13</f>
        <v>0</v>
      </c>
      <c r="G11" s="15">
        <f>'Переч меропр ПП'!H13</f>
        <v>0</v>
      </c>
      <c r="H11" s="15">
        <f>'Переч меропр ПП'!I13</f>
        <v>0</v>
      </c>
      <c r="I11" s="1"/>
    </row>
    <row r="12" spans="1:9" ht="15.75">
      <c r="A12" s="45"/>
      <c r="B12" s="39"/>
      <c r="C12" s="22" t="s">
        <v>13</v>
      </c>
      <c r="D12" s="15">
        <f t="shared" ref="D12:D20" si="2">SUM(E12:H12)</f>
        <v>0</v>
      </c>
      <c r="E12" s="15">
        <f>'Переч меропр ПП'!F14</f>
        <v>0</v>
      </c>
      <c r="F12" s="15">
        <f>'Переч меропр ПП'!G14</f>
        <v>0</v>
      </c>
      <c r="G12" s="15">
        <f>'Переч меропр ПП'!H14</f>
        <v>0</v>
      </c>
      <c r="H12" s="15">
        <f>'Переч меропр ПП'!I14</f>
        <v>0</v>
      </c>
      <c r="I12" s="1"/>
    </row>
    <row r="13" spans="1:9" ht="15.75">
      <c r="A13" s="45"/>
      <c r="B13" s="39"/>
      <c r="C13" s="22" t="s">
        <v>14</v>
      </c>
      <c r="D13" s="14">
        <f t="shared" si="2"/>
        <v>762.90000000000009</v>
      </c>
      <c r="E13" s="14">
        <f>'Переч меропр ПП'!F15</f>
        <v>79.3</v>
      </c>
      <c r="F13" s="14">
        <f>'Переч меропр ПП'!G15</f>
        <v>221</v>
      </c>
      <c r="G13" s="14">
        <f>'Переч меропр ПП'!H15</f>
        <v>462.6</v>
      </c>
      <c r="H13" s="15">
        <f>'Переч меропр ПП'!I15</f>
        <v>0</v>
      </c>
      <c r="I13" s="1"/>
    </row>
    <row r="14" spans="1:9" ht="15.75">
      <c r="A14" s="45"/>
      <c r="B14" s="39"/>
      <c r="C14" s="22" t="s">
        <v>15</v>
      </c>
      <c r="D14" s="14">
        <f t="shared" si="2"/>
        <v>629.1</v>
      </c>
      <c r="E14" s="14">
        <f>'Переч меропр ПП'!F16</f>
        <v>91.1</v>
      </c>
      <c r="F14" s="14">
        <f>'Переч меропр ПП'!G16</f>
        <v>176</v>
      </c>
      <c r="G14" s="14">
        <f>'Переч меропр ПП'!H16</f>
        <v>362</v>
      </c>
      <c r="H14" s="15">
        <f>'Переч меропр ПП'!I16</f>
        <v>0</v>
      </c>
      <c r="I14" s="1"/>
    </row>
    <row r="15" spans="1:9" ht="15.75">
      <c r="A15" s="45"/>
      <c r="B15" s="39"/>
      <c r="C15" s="22" t="s">
        <v>16</v>
      </c>
      <c r="D15" s="14">
        <f t="shared" si="2"/>
        <v>740.8</v>
      </c>
      <c r="E15" s="14">
        <f>'Переч меропр ПП'!F17</f>
        <v>194.6</v>
      </c>
      <c r="F15" s="14">
        <f>'Переч меропр ПП'!G17</f>
        <v>183.2</v>
      </c>
      <c r="G15" s="14">
        <f>'Переч меропр ПП'!H17</f>
        <v>363</v>
      </c>
      <c r="H15" s="15">
        <f>'Переч меропр ПП'!I17</f>
        <v>0</v>
      </c>
      <c r="I15" s="1"/>
    </row>
    <row r="16" spans="1:9" ht="15.75">
      <c r="A16" s="45"/>
      <c r="B16" s="39"/>
      <c r="C16" s="22" t="s">
        <v>17</v>
      </c>
      <c r="D16" s="13">
        <f t="shared" si="2"/>
        <v>884.9</v>
      </c>
      <c r="E16" s="13">
        <f>'Переч меропр ПП'!F18</f>
        <v>118.09999999999997</v>
      </c>
      <c r="F16" s="13">
        <f>'Переч меропр ПП'!G18</f>
        <v>333.2</v>
      </c>
      <c r="G16" s="13">
        <f>'Переч меропр ПП'!H18</f>
        <v>433.6</v>
      </c>
      <c r="H16" s="15">
        <f>'Переч меропр ПП'!I18</f>
        <v>0</v>
      </c>
      <c r="I16" s="1"/>
    </row>
    <row r="17" spans="1:9" ht="15.75">
      <c r="A17" s="45"/>
      <c r="B17" s="39"/>
      <c r="C17" s="22" t="s">
        <v>18</v>
      </c>
      <c r="D17" s="14">
        <f>SUM(E17:H17)</f>
        <v>876</v>
      </c>
      <c r="E17" s="14">
        <f>'Переч меропр ПП'!F19</f>
        <v>175.9</v>
      </c>
      <c r="F17" s="14">
        <f>'Переч меропр ПП'!G19</f>
        <v>270.89999999999998</v>
      </c>
      <c r="G17" s="14">
        <f>'Переч меропр ПП'!H19</f>
        <v>429.2</v>
      </c>
      <c r="H17" s="15">
        <f>'Переч меропр ПП'!I19</f>
        <v>0</v>
      </c>
      <c r="I17" s="1"/>
    </row>
    <row r="18" spans="1:9" ht="15.6" customHeight="1">
      <c r="A18" s="45"/>
      <c r="B18" s="39"/>
      <c r="C18" s="22" t="s">
        <v>27</v>
      </c>
      <c r="D18" s="14">
        <f t="shared" si="2"/>
        <v>1121.5999999999999</v>
      </c>
      <c r="E18" s="14">
        <f>'Переч меропр ПП'!F20</f>
        <v>160.6</v>
      </c>
      <c r="F18" s="14">
        <f>'Переч меропр ПП'!G20</f>
        <v>411.4</v>
      </c>
      <c r="G18" s="13">
        <f>'Переч меропр ПП'!H20</f>
        <v>549.6</v>
      </c>
      <c r="H18" s="15">
        <f>'Переч меропр ПП'!I20</f>
        <v>0</v>
      </c>
    </row>
    <row r="19" spans="1:9" ht="15.75">
      <c r="A19" s="45"/>
      <c r="B19" s="39"/>
      <c r="C19" s="22" t="s">
        <v>28</v>
      </c>
      <c r="D19" s="14">
        <f t="shared" si="2"/>
        <v>2389.6</v>
      </c>
      <c r="E19" s="14">
        <f>'Переч меропр ПП'!F21</f>
        <v>543.4</v>
      </c>
      <c r="F19" s="14">
        <f>'Переч меропр ПП'!G21</f>
        <v>675.3</v>
      </c>
      <c r="G19" s="13">
        <f>'Переч меропр ПП'!H21</f>
        <v>1170.9000000000001</v>
      </c>
      <c r="H19" s="15">
        <f>'Переч меропр ПП'!I21</f>
        <v>0</v>
      </c>
    </row>
    <row r="20" spans="1:9" ht="15.75">
      <c r="A20" s="45"/>
      <c r="B20" s="39"/>
      <c r="C20" s="22" t="s">
        <v>29</v>
      </c>
      <c r="D20" s="14">
        <f t="shared" si="2"/>
        <v>1996.1</v>
      </c>
      <c r="E20" s="14">
        <f>'Переч меропр ПП'!F22</f>
        <v>578.79999999999995</v>
      </c>
      <c r="F20" s="14">
        <f>'Переч меропр ПП'!G22</f>
        <v>638.79999999999995</v>
      </c>
      <c r="G20" s="13">
        <f>'Переч меропр ПП'!H22</f>
        <v>778.5</v>
      </c>
      <c r="H20" s="15">
        <f>'Переч меропр ПП'!I22</f>
        <v>0</v>
      </c>
    </row>
    <row r="21" spans="1:9" ht="15.75" customHeight="1">
      <c r="A21" s="45"/>
      <c r="B21" s="39"/>
      <c r="C21" s="25" t="s">
        <v>36</v>
      </c>
      <c r="D21" s="26">
        <f>G21+F21+E21</f>
        <v>2187.3000000000002</v>
      </c>
      <c r="E21" s="26">
        <f>'Переч меропр ПП'!F23</f>
        <v>566.4</v>
      </c>
      <c r="F21" s="26">
        <f>'Переч меропр ПП'!G23</f>
        <v>767.8</v>
      </c>
      <c r="G21" s="26">
        <f>'Переч меропр ПП'!H23</f>
        <v>853.1</v>
      </c>
      <c r="H21" s="32">
        <v>0</v>
      </c>
    </row>
    <row r="22" spans="1:9" ht="15.75" customHeight="1">
      <c r="A22" s="46"/>
      <c r="B22" s="40"/>
      <c r="C22" s="25" t="s">
        <v>37</v>
      </c>
      <c r="D22" s="26">
        <f>G22+F22+E22</f>
        <v>853.1</v>
      </c>
      <c r="E22" s="32">
        <f>'Переч меропр ПП'!F24</f>
        <v>0</v>
      </c>
      <c r="F22" s="32">
        <f>'Переч меропр ПП'!G24</f>
        <v>0</v>
      </c>
      <c r="G22" s="26">
        <f>'Переч меропр ПП'!H24</f>
        <v>853.1</v>
      </c>
      <c r="H22" s="32">
        <v>0</v>
      </c>
    </row>
    <row r="23" spans="1:9" ht="15.75">
      <c r="A23" s="3"/>
    </row>
    <row r="24" spans="1:9" ht="15.75">
      <c r="A24" s="3"/>
    </row>
    <row r="25" spans="1:9" ht="18.75">
      <c r="A25" s="4" t="s">
        <v>38</v>
      </c>
    </row>
    <row r="26" spans="1:9" ht="18.75">
      <c r="A26" s="4" t="s">
        <v>39</v>
      </c>
      <c r="F26" s="47" t="s">
        <v>40</v>
      </c>
      <c r="G26" s="47"/>
      <c r="H26" s="47"/>
    </row>
  </sheetData>
  <mergeCells count="16">
    <mergeCell ref="E1:H1"/>
    <mergeCell ref="E2:H2"/>
    <mergeCell ref="E7:E8"/>
    <mergeCell ref="F7:F8"/>
    <mergeCell ref="G7:G8"/>
    <mergeCell ref="H7:H8"/>
    <mergeCell ref="F26:H26"/>
    <mergeCell ref="B10:B22"/>
    <mergeCell ref="A10:A22"/>
    <mergeCell ref="I7:I8"/>
    <mergeCell ref="A3:H3"/>
    <mergeCell ref="A5:A8"/>
    <mergeCell ref="B5:B8"/>
    <mergeCell ref="C5:C8"/>
    <mergeCell ref="D5:D8"/>
    <mergeCell ref="E5:H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8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2023-12-14T13:49:52Z</cp:lastPrinted>
  <dcterms:created xsi:type="dcterms:W3CDTF">2019-10-28T14:23:47Z</dcterms:created>
  <dcterms:modified xsi:type="dcterms:W3CDTF">2023-12-25T10:38:28Z</dcterms:modified>
</cp:coreProperties>
</file>